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 activeTab="1"/>
  </bookViews>
  <sheets>
    <sheet name="dovoz do ČR" sheetId="2" r:id="rId1"/>
    <sheet name="dovoz srpen" sheetId="1" r:id="rId2"/>
    <sheet name="kuličky" sheetId="3" r:id="rId3"/>
  </sheets>
  <calcPr calcId="145621"/>
</workbook>
</file>

<file path=xl/calcChain.xml><?xml version="1.0" encoding="utf-8"?>
<calcChain xmlns="http://schemas.openxmlformats.org/spreadsheetml/2006/main">
  <c r="E6" i="1" l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E31" i="1"/>
  <c r="E5" i="1"/>
  <c r="F5" i="1" s="1"/>
  <c r="C34" i="1"/>
  <c r="D8" i="1" s="1"/>
  <c r="D19" i="1" l="1"/>
  <c r="D31" i="1"/>
  <c r="D15" i="1"/>
  <c r="D27" i="1"/>
  <c r="D11" i="1"/>
  <c r="D23" i="1"/>
  <c r="D7" i="1"/>
  <c r="D30" i="1"/>
  <c r="D26" i="1"/>
  <c r="D22" i="1"/>
  <c r="D18" i="1"/>
  <c r="D14" i="1"/>
  <c r="D10" i="1"/>
  <c r="D6" i="1"/>
  <c r="D29" i="1"/>
  <c r="D25" i="1"/>
  <c r="D21" i="1"/>
  <c r="D17" i="1"/>
  <c r="D13" i="1"/>
  <c r="D9" i="1"/>
  <c r="D5" i="1"/>
  <c r="D28" i="1"/>
  <c r="D24" i="1"/>
  <c r="D20" i="1"/>
  <c r="D16" i="1"/>
  <c r="D12" i="1"/>
  <c r="D7" i="2"/>
  <c r="D14" i="2" s="1"/>
  <c r="D8" i="2"/>
  <c r="D9" i="2"/>
  <c r="D10" i="2"/>
  <c r="D11" i="2"/>
  <c r="D6" i="2"/>
</calcChain>
</file>

<file path=xl/sharedStrings.xml><?xml version="1.0" encoding="utf-8"?>
<sst xmlns="http://schemas.openxmlformats.org/spreadsheetml/2006/main" count="51" uniqueCount="50">
  <si>
    <t>Audi A4</t>
  </si>
  <si>
    <t>BMW 3</t>
  </si>
  <si>
    <t>Citroën C5</t>
  </si>
  <si>
    <t>Citroën DS5</t>
  </si>
  <si>
    <t>Ford MONDEO</t>
  </si>
  <si>
    <t>Honda ACCORD</t>
  </si>
  <si>
    <t>Hyundai i 40</t>
  </si>
  <si>
    <t>Mazda 6</t>
  </si>
  <si>
    <t>Mercedes-Benz C</t>
  </si>
  <si>
    <t>Opel INSIGNIA</t>
  </si>
  <si>
    <t>Peugeot 508</t>
  </si>
  <si>
    <t>Renault LAGUNA</t>
  </si>
  <si>
    <t>Seat EXEO</t>
  </si>
  <si>
    <t>Subaru LEGACY</t>
  </si>
  <si>
    <t>Suzuki KIZASHI</t>
  </si>
  <si>
    <t>Škoda OCTAVIA</t>
  </si>
  <si>
    <t>Toyota AVENSIS</t>
  </si>
  <si>
    <t>Volkswagen JETTA</t>
  </si>
  <si>
    <t>Volkswagen PASSAT</t>
  </si>
  <si>
    <t>Dovoz aut do ČR</t>
  </si>
  <si>
    <t>země</t>
  </si>
  <si>
    <t xml:space="preserve">počet </t>
  </si>
  <si>
    <t>pořadí</t>
  </si>
  <si>
    <t>Francie</t>
  </si>
  <si>
    <t>Německo</t>
  </si>
  <si>
    <t>Rusko</t>
  </si>
  <si>
    <t>Korea</t>
  </si>
  <si>
    <t>Itálie</t>
  </si>
  <si>
    <t>Rumusko</t>
  </si>
  <si>
    <t>největší dovozce</t>
  </si>
  <si>
    <t>kusy</t>
  </si>
  <si>
    <t>procenta</t>
  </si>
  <si>
    <t>barva</t>
  </si>
  <si>
    <t>bílé</t>
  </si>
  <si>
    <t>žluté</t>
  </si>
  <si>
    <t>červené</t>
  </si>
  <si>
    <t>modré</t>
  </si>
  <si>
    <t>zelené</t>
  </si>
  <si>
    <t>hnědé</t>
  </si>
  <si>
    <t>duhovky</t>
  </si>
  <si>
    <t>počet</t>
  </si>
  <si>
    <t>Audi A5 </t>
  </si>
  <si>
    <t>Lexus IS</t>
  </si>
  <si>
    <t>Toyota PRIUS</t>
  </si>
  <si>
    <t>Volvo 40</t>
  </si>
  <si>
    <t>Volvo 60</t>
  </si>
  <si>
    <t>Volvo S 40</t>
  </si>
  <si>
    <t>Volvo V 50</t>
  </si>
  <si>
    <t>celkem</t>
  </si>
  <si>
    <t>Romeo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</si>
</sst>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&quot; ks&quot;"/>
  </numFmts>
  <fonts count="2" x14ac:knownFonts="1">
    <font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17" fontId="0" fillId="0" borderId="0" xfId="0" applyNumberFormat="1"/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164" fontId="0" fillId="0" borderId="5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8" xfId="0" applyBorder="1"/>
    <xf numFmtId="16" fontId="0" fillId="0" borderId="0" xfId="0" applyNumberFormat="1"/>
    <xf numFmtId="10" fontId="0" fillId="0" borderId="2" xfId="0" applyNumberFormat="1" applyBorder="1" applyAlignment="1">
      <alignment horizontal="center"/>
    </xf>
    <xf numFmtId="0" fontId="0" fillId="0" borderId="5" xfId="0" applyBorder="1"/>
    <xf numFmtId="0" fontId="1" fillId="0" borderId="0" xfId="0" applyFont="1" applyAlignment="1">
      <alignment horizontal="center"/>
    </xf>
  </cellXfs>
  <cellStyles count="1">
    <cellStyle name="Normální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percentuální vyjádření dovozu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FF00"/>
              </a:solidFill>
            </c:spPr>
          </c:dPt>
          <c:dLbls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'dovoz do ČR'!$B$6:$B$11</c:f>
              <c:strCache>
                <c:ptCount val="6"/>
                <c:pt idx="0">
                  <c:v>Francie</c:v>
                </c:pt>
                <c:pt idx="1">
                  <c:v>Německo</c:v>
                </c:pt>
                <c:pt idx="2">
                  <c:v>Rusko</c:v>
                </c:pt>
                <c:pt idx="3">
                  <c:v>Korea</c:v>
                </c:pt>
                <c:pt idx="4">
                  <c:v>Itálie</c:v>
                </c:pt>
                <c:pt idx="5">
                  <c:v>Rumusko</c:v>
                </c:pt>
              </c:strCache>
            </c:strRef>
          </c:cat>
          <c:val>
            <c:numRef>
              <c:f>'dovoz do ČR'!$C$6:$C$11</c:f>
              <c:numCache>
                <c:formatCode>#" ks"</c:formatCode>
                <c:ptCount val="6"/>
                <c:pt idx="0">
                  <c:v>25000</c:v>
                </c:pt>
                <c:pt idx="1">
                  <c:v>20000</c:v>
                </c:pt>
                <c:pt idx="2">
                  <c:v>1000</c:v>
                </c:pt>
                <c:pt idx="3">
                  <c:v>30000</c:v>
                </c:pt>
                <c:pt idx="4">
                  <c:v>15000</c:v>
                </c:pt>
                <c:pt idx="5">
                  <c:v>5000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podíl kuliček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bg1"/>
              </a:solidFill>
            </c:spPr>
          </c:dPt>
          <c:dPt>
            <c:idx val="1"/>
            <c:bubble3D val="0"/>
            <c:spPr>
              <a:solidFill>
                <a:srgbClr val="FFFF00"/>
              </a:solidFill>
            </c:spPr>
          </c:dPt>
          <c:dPt>
            <c:idx val="2"/>
            <c:bubble3D val="0"/>
            <c:spPr>
              <a:solidFill>
                <a:srgbClr val="FF0000"/>
              </a:solidFill>
            </c:spPr>
          </c:dPt>
          <c:dPt>
            <c:idx val="3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Pt>
            <c:idx val="4"/>
            <c:bubble3D val="0"/>
            <c:spPr>
              <a:solidFill>
                <a:srgbClr val="00B050"/>
              </a:solidFill>
            </c:spPr>
          </c:dPt>
          <c:dPt>
            <c:idx val="6"/>
            <c:bubble3D val="0"/>
            <c:spPr>
              <a:gradFill>
                <a:gsLst>
                  <a:gs pos="0">
                    <a:srgbClr val="FC9FCB"/>
                  </a:gs>
                  <a:gs pos="13000">
                    <a:srgbClr val="F8B049"/>
                  </a:gs>
                  <a:gs pos="21001">
                    <a:srgbClr val="F8B049"/>
                  </a:gs>
                  <a:gs pos="63000">
                    <a:srgbClr val="FEE7F2"/>
                  </a:gs>
                  <a:gs pos="67000">
                    <a:srgbClr val="F952A0"/>
                  </a:gs>
                  <a:gs pos="69000">
                    <a:srgbClr val="C50849"/>
                  </a:gs>
                  <a:gs pos="82001">
                    <a:srgbClr val="B43E85"/>
                  </a:gs>
                  <a:gs pos="100000">
                    <a:srgbClr val="F8B049"/>
                  </a:gs>
                </a:gsLst>
                <a:lin ang="5400000" scaled="0"/>
              </a:gradFill>
            </c:spPr>
          </c:dPt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kuličky!$C$4:$I$4</c:f>
              <c:strCache>
                <c:ptCount val="7"/>
                <c:pt idx="0">
                  <c:v>bílé</c:v>
                </c:pt>
                <c:pt idx="1">
                  <c:v>žluté</c:v>
                </c:pt>
                <c:pt idx="2">
                  <c:v>červené</c:v>
                </c:pt>
                <c:pt idx="3">
                  <c:v>modré</c:v>
                </c:pt>
                <c:pt idx="4">
                  <c:v>zelené</c:v>
                </c:pt>
                <c:pt idx="5">
                  <c:v>hnědé</c:v>
                </c:pt>
                <c:pt idx="6">
                  <c:v>duhovky</c:v>
                </c:pt>
              </c:strCache>
            </c:strRef>
          </c:cat>
          <c:val>
            <c:numRef>
              <c:f>kuličky!$C$5:$I$5</c:f>
              <c:numCache>
                <c:formatCode>Vęeobecný</c:formatCode>
                <c:ptCount val="7"/>
                <c:pt idx="0">
                  <c:v>15</c:v>
                </c:pt>
                <c:pt idx="1">
                  <c:v>20</c:v>
                </c:pt>
                <c:pt idx="2">
                  <c:v>20</c:v>
                </c:pt>
                <c:pt idx="3">
                  <c:v>30</c:v>
                </c:pt>
                <c:pt idx="4">
                  <c:v>10</c:v>
                </c:pt>
                <c:pt idx="5">
                  <c:v>15</c:v>
                </c:pt>
                <c:pt idx="6">
                  <c:v>10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142875</xdr:rowOff>
    </xdr:from>
    <xdr:to>
      <xdr:col>14</xdr:col>
      <xdr:colOff>485775</xdr:colOff>
      <xdr:row>20</xdr:row>
      <xdr:rowOff>52387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352425</xdr:colOff>
      <xdr:row>1</xdr:row>
      <xdr:rowOff>52387</xdr:rowOff>
    </xdr:from>
    <xdr:to>
      <xdr:col>17</xdr:col>
      <xdr:colOff>47625</xdr:colOff>
      <xdr:row>22</xdr:row>
      <xdr:rowOff>85725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4"/>
  <sheetViews>
    <sheetView workbookViewId="0">
      <selection activeCell="D10" sqref="D10"/>
    </sheetView>
  </sheetViews>
  <sheetFormatPr defaultRowHeight="15" x14ac:dyDescent="0.25"/>
  <cols>
    <col min="2" max="3" width="11.5703125" customWidth="1"/>
    <col min="4" max="4" width="18.5703125" bestFit="1" customWidth="1"/>
  </cols>
  <sheetData>
    <row r="3" spans="2:4" ht="26.25" x14ac:dyDescent="0.4">
      <c r="B3" s="29" t="s">
        <v>19</v>
      </c>
      <c r="C3" s="29"/>
      <c r="D3" s="29"/>
    </row>
    <row r="4" spans="2:4" ht="15.75" thickBot="1" x14ac:dyDescent="0.3"/>
    <row r="5" spans="2:4" x14ac:dyDescent="0.25">
      <c r="B5" s="2" t="s">
        <v>20</v>
      </c>
      <c r="C5" s="14" t="s">
        <v>21</v>
      </c>
      <c r="D5" s="13" t="s">
        <v>22</v>
      </c>
    </row>
    <row r="6" spans="2:4" x14ac:dyDescent="0.25">
      <c r="B6" s="3" t="s">
        <v>23</v>
      </c>
      <c r="C6" s="16">
        <v>25000</v>
      </c>
      <c r="D6" s="8">
        <f>RANK(C6,$C$6:$C$11)</f>
        <v>2</v>
      </c>
    </row>
    <row r="7" spans="2:4" x14ac:dyDescent="0.25">
      <c r="B7" s="3" t="s">
        <v>24</v>
      </c>
      <c r="C7" s="16">
        <v>20000</v>
      </c>
      <c r="D7" s="8">
        <f t="shared" ref="D7:D11" si="0">RANK(C7,$C$6:$C$11)</f>
        <v>3</v>
      </c>
    </row>
    <row r="8" spans="2:4" x14ac:dyDescent="0.25">
      <c r="B8" s="3" t="s">
        <v>25</v>
      </c>
      <c r="C8" s="16">
        <v>1000</v>
      </c>
      <c r="D8" s="8">
        <f t="shared" si="0"/>
        <v>6</v>
      </c>
    </row>
    <row r="9" spans="2:4" x14ac:dyDescent="0.25">
      <c r="B9" s="3" t="s">
        <v>26</v>
      </c>
      <c r="C9" s="16">
        <v>30000</v>
      </c>
      <c r="D9" s="8">
        <f t="shared" si="0"/>
        <v>1</v>
      </c>
    </row>
    <row r="10" spans="2:4" x14ac:dyDescent="0.25">
      <c r="B10" s="3" t="s">
        <v>27</v>
      </c>
      <c r="C10" s="16">
        <v>15000</v>
      </c>
      <c r="D10" s="8">
        <f t="shared" si="0"/>
        <v>4</v>
      </c>
    </row>
    <row r="11" spans="2:4" ht="15.75" thickBot="1" x14ac:dyDescent="0.3">
      <c r="B11" s="5" t="s">
        <v>28</v>
      </c>
      <c r="C11" s="17">
        <v>5000</v>
      </c>
      <c r="D11" s="9">
        <f t="shared" si="0"/>
        <v>5</v>
      </c>
    </row>
    <row r="13" spans="2:4" ht="15.75" thickBot="1" x14ac:dyDescent="0.3"/>
    <row r="14" spans="2:4" ht="15.75" thickBot="1" x14ac:dyDescent="0.3">
      <c r="B14" s="10" t="s">
        <v>29</v>
      </c>
      <c r="C14" s="11"/>
      <c r="D14" s="12" t="str">
        <f>IF(D6=1,B6,IF(D7=1,B7,IF(D8=1,B8,IF(D9=1,B9,IF(D10=1,B10,B11)))))</f>
        <v>Korea</v>
      </c>
    </row>
  </sheetData>
  <mergeCells count="1">
    <mergeCell ref="B3:D3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34"/>
  <sheetViews>
    <sheetView tabSelected="1" view="pageLayout" zoomScaleNormal="100" workbookViewId="0">
      <selection activeCell="F10" sqref="F10"/>
    </sheetView>
  </sheetViews>
  <sheetFormatPr defaultRowHeight="15" x14ac:dyDescent="0.25"/>
  <cols>
    <col min="2" max="2" width="18.5703125" customWidth="1"/>
    <col min="3" max="3" width="9.140625" style="15"/>
    <col min="4" max="4" width="11.85546875" style="7" bestFit="1" customWidth="1"/>
    <col min="6" max="6" width="28.140625" customWidth="1"/>
  </cols>
  <sheetData>
    <row r="3" spans="2:16" ht="15.75" thickBot="1" x14ac:dyDescent="0.3"/>
    <row r="4" spans="2:16" ht="15.75" thickBot="1" x14ac:dyDescent="0.3">
      <c r="B4" s="10"/>
      <c r="C4" s="20" t="s">
        <v>30</v>
      </c>
      <c r="D4" s="21" t="s">
        <v>31</v>
      </c>
      <c r="E4" s="22" t="s">
        <v>22</v>
      </c>
    </row>
    <row r="5" spans="2:16" x14ac:dyDescent="0.25">
      <c r="B5" s="2" t="s">
        <v>49</v>
      </c>
      <c r="C5" s="23">
        <v>3</v>
      </c>
      <c r="D5" s="27">
        <f>C5/$C$34</f>
        <v>1.4084507042253522E-3</v>
      </c>
      <c r="E5" s="24">
        <f t="shared" ref="E5:E31" si="0">RANK(C5,$C$5:$C$31)</f>
        <v>22</v>
      </c>
      <c r="F5" t="str">
        <f>IF(E5=1,"nejvíce dovezených aut"," ")</f>
        <v xml:space="preserve"> </v>
      </c>
      <c r="I5" s="1"/>
    </row>
    <row r="6" spans="2:16" x14ac:dyDescent="0.25">
      <c r="B6" s="3" t="s">
        <v>0</v>
      </c>
      <c r="C6" s="28">
        <v>49</v>
      </c>
      <c r="D6" s="18">
        <f t="shared" ref="D6:D31" si="1">C6/$C$34</f>
        <v>2.3004694835680753E-2</v>
      </c>
      <c r="E6" s="4">
        <f t="shared" si="0"/>
        <v>5</v>
      </c>
      <c r="F6" t="str">
        <f t="shared" ref="F6:F29" si="2">IF(E6=1,"nejvíce dovezených aut"," ")</f>
        <v xml:space="preserve"> </v>
      </c>
    </row>
    <row r="7" spans="2:16" x14ac:dyDescent="0.25">
      <c r="B7" s="3" t="s">
        <v>41</v>
      </c>
      <c r="C7" s="28">
        <v>21</v>
      </c>
      <c r="D7" s="18">
        <f t="shared" si="1"/>
        <v>9.8591549295774655E-3</v>
      </c>
      <c r="E7" s="4">
        <f t="shared" si="0"/>
        <v>13</v>
      </c>
      <c r="F7" t="str">
        <f t="shared" si="2"/>
        <v xml:space="preserve"> </v>
      </c>
      <c r="P7" s="26"/>
    </row>
    <row r="8" spans="2:16" x14ac:dyDescent="0.25">
      <c r="B8" s="3" t="s">
        <v>1</v>
      </c>
      <c r="C8" s="28">
        <v>79</v>
      </c>
      <c r="D8" s="18">
        <f t="shared" si="1"/>
        <v>3.7089201877934269E-2</v>
      </c>
      <c r="E8" s="4">
        <f t="shared" si="0"/>
        <v>3</v>
      </c>
      <c r="F8" t="str">
        <f t="shared" si="2"/>
        <v xml:space="preserve"> </v>
      </c>
    </row>
    <row r="9" spans="2:16" x14ac:dyDescent="0.25">
      <c r="B9" s="3" t="s">
        <v>2</v>
      </c>
      <c r="C9" s="28">
        <v>22</v>
      </c>
      <c r="D9" s="18">
        <f t="shared" si="1"/>
        <v>1.0328638497652582E-2</v>
      </c>
      <c r="E9" s="4">
        <f t="shared" si="0"/>
        <v>12</v>
      </c>
      <c r="F9" t="str">
        <f t="shared" si="2"/>
        <v xml:space="preserve"> </v>
      </c>
    </row>
    <row r="10" spans="2:16" x14ac:dyDescent="0.25">
      <c r="B10" s="3" t="s">
        <v>3</v>
      </c>
      <c r="C10" s="28">
        <v>8</v>
      </c>
      <c r="D10" s="18">
        <f t="shared" si="1"/>
        <v>3.7558685446009389E-3</v>
      </c>
      <c r="E10" s="4">
        <f t="shared" si="0"/>
        <v>18</v>
      </c>
      <c r="F10" t="str">
        <f t="shared" si="2"/>
        <v xml:space="preserve"> </v>
      </c>
    </row>
    <row r="11" spans="2:16" x14ac:dyDescent="0.25">
      <c r="B11" s="3" t="s">
        <v>4</v>
      </c>
      <c r="C11" s="28">
        <v>69</v>
      </c>
      <c r="D11" s="18">
        <f t="shared" si="1"/>
        <v>3.2394366197183097E-2</v>
      </c>
      <c r="E11" s="4">
        <f t="shared" si="0"/>
        <v>4</v>
      </c>
      <c r="F11" t="str">
        <f t="shared" si="2"/>
        <v xml:space="preserve"> </v>
      </c>
    </row>
    <row r="12" spans="2:16" x14ac:dyDescent="0.25">
      <c r="B12" s="3" t="s">
        <v>5</v>
      </c>
      <c r="C12" s="28">
        <v>3</v>
      </c>
      <c r="D12" s="18">
        <f t="shared" si="1"/>
        <v>1.4084507042253522E-3</v>
      </c>
      <c r="E12" s="4">
        <f t="shared" si="0"/>
        <v>22</v>
      </c>
      <c r="F12" t="str">
        <f t="shared" si="2"/>
        <v xml:space="preserve"> </v>
      </c>
    </row>
    <row r="13" spans="2:16" x14ac:dyDescent="0.25">
      <c r="B13" s="3" t="s">
        <v>6</v>
      </c>
      <c r="C13" s="28">
        <v>32</v>
      </c>
      <c r="D13" s="18">
        <f t="shared" si="1"/>
        <v>1.5023474178403756E-2</v>
      </c>
      <c r="E13" s="4">
        <f t="shared" si="0"/>
        <v>9</v>
      </c>
      <c r="F13" t="str">
        <f t="shared" si="2"/>
        <v xml:space="preserve"> </v>
      </c>
    </row>
    <row r="14" spans="2:16" x14ac:dyDescent="0.25">
      <c r="B14" s="3" t="s">
        <v>42</v>
      </c>
      <c r="C14" s="28">
        <v>1</v>
      </c>
      <c r="D14" s="18">
        <f t="shared" si="1"/>
        <v>4.6948356807511736E-4</v>
      </c>
      <c r="E14" s="4">
        <f t="shared" si="0"/>
        <v>25</v>
      </c>
      <c r="F14" t="str">
        <f t="shared" si="2"/>
        <v xml:space="preserve"> </v>
      </c>
      <c r="I14" s="1"/>
    </row>
    <row r="15" spans="2:16" x14ac:dyDescent="0.25">
      <c r="B15" s="3" t="s">
        <v>7</v>
      </c>
      <c r="C15" s="28">
        <v>23</v>
      </c>
      <c r="D15" s="18">
        <f t="shared" si="1"/>
        <v>1.07981220657277E-2</v>
      </c>
      <c r="E15" s="4">
        <f t="shared" si="0"/>
        <v>11</v>
      </c>
      <c r="F15" t="str">
        <f t="shared" si="2"/>
        <v xml:space="preserve"> </v>
      </c>
    </row>
    <row r="16" spans="2:16" x14ac:dyDescent="0.25">
      <c r="B16" s="3" t="s">
        <v>8</v>
      </c>
      <c r="C16" s="28">
        <v>35</v>
      </c>
      <c r="D16" s="18">
        <f t="shared" si="1"/>
        <v>1.6431924882629109E-2</v>
      </c>
      <c r="E16" s="4">
        <f t="shared" si="0"/>
        <v>8</v>
      </c>
      <c r="F16" t="str">
        <f t="shared" si="2"/>
        <v xml:space="preserve"> </v>
      </c>
    </row>
    <row r="17" spans="2:16" x14ac:dyDescent="0.25">
      <c r="B17" s="3" t="s">
        <v>9</v>
      </c>
      <c r="C17" s="28">
        <v>30</v>
      </c>
      <c r="D17" s="18">
        <f t="shared" si="1"/>
        <v>1.4084507042253521E-2</v>
      </c>
      <c r="E17" s="4">
        <f t="shared" si="0"/>
        <v>10</v>
      </c>
      <c r="F17" t="str">
        <f t="shared" si="2"/>
        <v xml:space="preserve"> </v>
      </c>
    </row>
    <row r="18" spans="2:16" x14ac:dyDescent="0.25">
      <c r="B18" s="3" t="s">
        <v>10</v>
      </c>
      <c r="C18" s="28">
        <v>44</v>
      </c>
      <c r="D18" s="18">
        <f t="shared" si="1"/>
        <v>2.0657276995305163E-2</v>
      </c>
      <c r="E18" s="4">
        <f t="shared" si="0"/>
        <v>6</v>
      </c>
      <c r="F18" t="str">
        <f t="shared" si="2"/>
        <v xml:space="preserve"> </v>
      </c>
    </row>
    <row r="19" spans="2:16" x14ac:dyDescent="0.25">
      <c r="B19" s="3" t="s">
        <v>11</v>
      </c>
      <c r="C19" s="28">
        <v>13</v>
      </c>
      <c r="D19" s="18">
        <f t="shared" si="1"/>
        <v>6.1032863849765258E-3</v>
      </c>
      <c r="E19" s="4">
        <f t="shared" si="0"/>
        <v>15</v>
      </c>
      <c r="F19" t="str">
        <f t="shared" si="2"/>
        <v xml:space="preserve"> </v>
      </c>
    </row>
    <row r="20" spans="2:16" x14ac:dyDescent="0.25">
      <c r="B20" s="3" t="s">
        <v>12</v>
      </c>
      <c r="C20" s="28">
        <v>2</v>
      </c>
      <c r="D20" s="18">
        <f t="shared" si="1"/>
        <v>9.3896713615023472E-4</v>
      </c>
      <c r="E20" s="4">
        <f t="shared" si="0"/>
        <v>24</v>
      </c>
      <c r="F20" t="str">
        <f t="shared" si="2"/>
        <v xml:space="preserve"> </v>
      </c>
    </row>
    <row r="21" spans="2:16" x14ac:dyDescent="0.25">
      <c r="B21" s="3" t="s">
        <v>13</v>
      </c>
      <c r="C21" s="28">
        <v>15</v>
      </c>
      <c r="D21" s="18">
        <f t="shared" si="1"/>
        <v>7.0422535211267607E-3</v>
      </c>
      <c r="E21" s="4">
        <f t="shared" si="0"/>
        <v>14</v>
      </c>
      <c r="F21" t="str">
        <f t="shared" si="2"/>
        <v xml:space="preserve"> </v>
      </c>
    </row>
    <row r="22" spans="2:16" x14ac:dyDescent="0.25">
      <c r="B22" s="3" t="s">
        <v>14</v>
      </c>
      <c r="C22" s="28">
        <v>5</v>
      </c>
      <c r="D22" s="18">
        <f t="shared" si="1"/>
        <v>2.3474178403755869E-3</v>
      </c>
      <c r="E22" s="4">
        <f t="shared" si="0"/>
        <v>19</v>
      </c>
      <c r="F22" t="str">
        <f t="shared" si="2"/>
        <v xml:space="preserve"> </v>
      </c>
    </row>
    <row r="23" spans="2:16" x14ac:dyDescent="0.25">
      <c r="B23" s="3" t="s">
        <v>15</v>
      </c>
      <c r="C23" s="28">
        <v>1600</v>
      </c>
      <c r="D23" s="18">
        <f t="shared" si="1"/>
        <v>0.75117370892018775</v>
      </c>
      <c r="E23" s="4">
        <f t="shared" si="0"/>
        <v>1</v>
      </c>
      <c r="F23" t="str">
        <f t="shared" si="2"/>
        <v>nejvíce dovezených aut</v>
      </c>
      <c r="P23" s="26"/>
    </row>
    <row r="24" spans="2:16" x14ac:dyDescent="0.25">
      <c r="B24" s="3" t="s">
        <v>16</v>
      </c>
      <c r="C24" s="28">
        <v>38</v>
      </c>
      <c r="D24" s="18">
        <f t="shared" si="1"/>
        <v>1.7840375586854459E-2</v>
      </c>
      <c r="E24" s="4">
        <f t="shared" si="0"/>
        <v>7</v>
      </c>
      <c r="F24" t="str">
        <f t="shared" si="2"/>
        <v xml:space="preserve"> </v>
      </c>
    </row>
    <row r="25" spans="2:16" x14ac:dyDescent="0.25">
      <c r="B25" s="3" t="s">
        <v>43</v>
      </c>
      <c r="C25" s="28">
        <v>5</v>
      </c>
      <c r="D25" s="18">
        <f t="shared" si="1"/>
        <v>2.3474178403755869E-3</v>
      </c>
      <c r="E25" s="4">
        <f t="shared" si="0"/>
        <v>19</v>
      </c>
      <c r="F25" t="str">
        <f t="shared" si="2"/>
        <v xml:space="preserve"> </v>
      </c>
    </row>
    <row r="26" spans="2:16" x14ac:dyDescent="0.25">
      <c r="B26" s="3" t="s">
        <v>17</v>
      </c>
      <c r="C26" s="28">
        <v>10</v>
      </c>
      <c r="D26" s="18">
        <f t="shared" si="1"/>
        <v>4.6948356807511738E-3</v>
      </c>
      <c r="E26" s="4">
        <f t="shared" si="0"/>
        <v>17</v>
      </c>
      <c r="F26" t="str">
        <f t="shared" si="2"/>
        <v xml:space="preserve"> </v>
      </c>
    </row>
    <row r="27" spans="2:16" x14ac:dyDescent="0.25">
      <c r="B27" s="3" t="s">
        <v>18</v>
      </c>
      <c r="C27" s="28">
        <v>291</v>
      </c>
      <c r="D27" s="18">
        <f t="shared" si="1"/>
        <v>0.13661971830985917</v>
      </c>
      <c r="E27" s="4">
        <f t="shared" si="0"/>
        <v>2</v>
      </c>
      <c r="F27" t="str">
        <f t="shared" si="2"/>
        <v xml:space="preserve"> </v>
      </c>
    </row>
    <row r="28" spans="2:16" x14ac:dyDescent="0.25">
      <c r="B28" s="3" t="s">
        <v>44</v>
      </c>
      <c r="C28" s="28">
        <v>5</v>
      </c>
      <c r="D28" s="18">
        <f t="shared" si="1"/>
        <v>2.3474178403755869E-3</v>
      </c>
      <c r="E28" s="4">
        <f t="shared" si="0"/>
        <v>19</v>
      </c>
      <c r="F28" t="str">
        <f t="shared" si="2"/>
        <v xml:space="preserve"> </v>
      </c>
    </row>
    <row r="29" spans="2:16" x14ac:dyDescent="0.25">
      <c r="B29" s="3" t="s">
        <v>45</v>
      </c>
      <c r="C29" s="28">
        <v>11</v>
      </c>
      <c r="D29" s="18">
        <f t="shared" si="1"/>
        <v>5.1643192488262908E-3</v>
      </c>
      <c r="E29" s="4">
        <f t="shared" si="0"/>
        <v>16</v>
      </c>
      <c r="F29" t="str">
        <f t="shared" si="2"/>
        <v xml:space="preserve"> </v>
      </c>
    </row>
    <row r="30" spans="2:16" x14ac:dyDescent="0.25">
      <c r="B30" s="3" t="s">
        <v>46</v>
      </c>
      <c r="C30" s="28">
        <v>1</v>
      </c>
      <c r="D30" s="18">
        <f t="shared" si="1"/>
        <v>4.6948356807511736E-4</v>
      </c>
      <c r="E30" s="4">
        <f t="shared" si="0"/>
        <v>25</v>
      </c>
    </row>
    <row r="31" spans="2:16" ht="15.75" thickBot="1" x14ac:dyDescent="0.3">
      <c r="B31" s="5" t="s">
        <v>47</v>
      </c>
      <c r="C31" s="25">
        <v>1</v>
      </c>
      <c r="D31" s="19">
        <f t="shared" si="1"/>
        <v>4.6948356807511736E-4</v>
      </c>
      <c r="E31" s="6">
        <f t="shared" si="0"/>
        <v>25</v>
      </c>
    </row>
    <row r="34" spans="2:3" x14ac:dyDescent="0.25">
      <c r="B34" t="s">
        <v>48</v>
      </c>
      <c r="C34" s="15">
        <f>SUM(C14:C33)</f>
        <v>2130</v>
      </c>
    </row>
  </sheetData>
  <conditionalFormatting sqref="E1:E1048576">
    <cfRule type="cellIs" dxfId="4" priority="5" operator="equal">
      <formula>1</formula>
    </cfRule>
    <cfRule type="cellIs" dxfId="3" priority="6" operator="equal">
      <formula>1</formula>
    </cfRule>
  </conditionalFormatting>
  <conditionalFormatting sqref="B5:B31">
    <cfRule type="expression" dxfId="2" priority="3">
      <formula>E5=1</formula>
    </cfRule>
  </conditionalFormatting>
  <conditionalFormatting sqref="C5:C31">
    <cfRule type="expression" dxfId="1" priority="2">
      <formula>E5=1</formula>
    </cfRule>
  </conditionalFormatting>
  <conditionalFormatting sqref="D5:D30">
    <cfRule type="expression" dxfId="0" priority="1">
      <formula>E5=1</formula>
    </cfRule>
  </conditionalFormatting>
  <pageMargins left="0.7" right="0.7" top="1.6666666666666667" bottom="0.78740157499999996" header="0.3" footer="0.3"/>
  <pageSetup paperSize="9" orientation="portrait" verticalDpi="0" r:id="rId1"/>
  <headerFooter>
    <oddHeader>&amp;C&amp;G</oddHeader>
  </headerFooter>
  <ignoredErrors>
    <ignoredError sqref="C34" formulaRange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5"/>
  <sheetViews>
    <sheetView workbookViewId="0">
      <selection activeCell="F15" sqref="F15"/>
    </sheetView>
  </sheetViews>
  <sheetFormatPr defaultRowHeight="15" x14ac:dyDescent="0.25"/>
  <sheetData>
    <row r="3" spans="2:9" ht="15.75" thickBot="1" x14ac:dyDescent="0.3"/>
    <row r="4" spans="2:9" x14ac:dyDescent="0.25">
      <c r="B4" s="2" t="s">
        <v>32</v>
      </c>
      <c r="C4" s="23" t="s">
        <v>33</v>
      </c>
      <c r="D4" s="23" t="s">
        <v>34</v>
      </c>
      <c r="E4" s="23" t="s">
        <v>35</v>
      </c>
      <c r="F4" s="23" t="s">
        <v>36</v>
      </c>
      <c r="G4" s="23" t="s">
        <v>37</v>
      </c>
      <c r="H4" s="23" t="s">
        <v>38</v>
      </c>
      <c r="I4" s="24" t="s">
        <v>39</v>
      </c>
    </row>
    <row r="5" spans="2:9" ht="15.75" thickBot="1" x14ac:dyDescent="0.3">
      <c r="B5" s="5" t="s">
        <v>40</v>
      </c>
      <c r="C5" s="25">
        <v>15</v>
      </c>
      <c r="D5" s="25">
        <v>20</v>
      </c>
      <c r="E5" s="25">
        <v>20</v>
      </c>
      <c r="F5" s="25">
        <v>30</v>
      </c>
      <c r="G5" s="25">
        <v>10</v>
      </c>
      <c r="H5" s="25">
        <v>15</v>
      </c>
      <c r="I5" s="6">
        <v>10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dovoz do ČR</vt:lpstr>
      <vt:lpstr>dovoz srpen</vt:lpstr>
      <vt:lpstr>kuličky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dcterms:created xsi:type="dcterms:W3CDTF">2013-11-27T12:24:10Z</dcterms:created>
  <dcterms:modified xsi:type="dcterms:W3CDTF">2014-01-31T14:06:32Z</dcterms:modified>
</cp:coreProperties>
</file>